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ТМ (2017)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ценах'!$11:$16</definedName>
    <definedName name="_xlnm.Print_Area" localSheetId="0">'ССР в текущих ценах'!$A$1:$H$120</definedName>
  </definedNames>
  <calcPr calcId="162913"/>
</workbook>
</file>

<file path=xl/calcChain.xml><?xml version="1.0" encoding="utf-8"?>
<calcChain xmlns="http://schemas.openxmlformats.org/spreadsheetml/2006/main">
  <c r="H19" i="2" l="1"/>
  <c r="E71" i="2" l="1"/>
  <c r="F71" i="2"/>
  <c r="D71" i="2"/>
  <c r="H61" i="2" l="1"/>
  <c r="G71" i="2" l="1"/>
  <c r="H41" i="2"/>
  <c r="H51" i="2"/>
  <c r="H31" i="2"/>
  <c r="G83" i="2"/>
  <c r="F83" i="2"/>
  <c r="E83" i="2"/>
  <c r="D83" i="2"/>
  <c r="H71" i="2" l="1"/>
  <c r="H83" i="2"/>
  <c r="G29" i="2"/>
  <c r="G72" i="2" s="1"/>
  <c r="I103" i="2"/>
  <c r="I31" i="2"/>
  <c r="D72" i="2" l="1"/>
  <c r="D93" i="2" s="1"/>
  <c r="F72" i="2"/>
  <c r="F93" i="2" s="1"/>
  <c r="E72" i="2"/>
  <c r="E93" i="2" s="1"/>
  <c r="I71" i="2"/>
  <c r="G93" i="2"/>
  <c r="H29" i="2" l="1"/>
  <c r="H72" i="2"/>
  <c r="I72" i="2" s="1"/>
  <c r="H93" i="2"/>
  <c r="I113" i="2" l="1"/>
  <c r="I114" i="2" l="1"/>
</calcChain>
</file>

<file path=xl/sharedStrings.xml><?xml version="1.0" encoding="utf-8"?>
<sst xmlns="http://schemas.openxmlformats.org/spreadsheetml/2006/main" count="132" uniqueCount="46">
  <si>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</si>
  <si>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</si>
  <si>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</si>
  <si>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</si>
  <si>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</si>
  <si>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</si>
  <si>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</si>
  <si>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</si>
  <si>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9. Прочие работы и затраты</t>
  </si>
  <si>
    <t>Итого по Главе 9</t>
  </si>
  <si>
    <t>НДС 18%</t>
  </si>
  <si>
    <t>(в соотвествии со сводным сметным расчетом)</t>
  </si>
  <si>
    <t>Приложение №1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</si>
  <si>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</si>
  <si>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</si>
  <si>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</si>
  <si>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</si>
  <si>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ПС:</t>
  </si>
  <si>
    <t xml:space="preserve">Итого по Главе 2 </t>
  </si>
  <si>
    <t xml:space="preserve"> Непредвиденные затраты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</si>
  <si>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</si>
  <si>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</si>
  <si>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</si>
  <si>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</si>
  <si>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СВОДНАЯ ТАБЛИЦА СТОИМОСТИ РАБОТ</t>
  </si>
  <si>
    <t>Заказчик: АО "Тюменьэнерго"</t>
  </si>
  <si>
    <t>на выполнение работ по модернизации  (реконструкции) телемеханики с реализацией функции ЭМБ на ПС110/35 кв филиалов АО "Тюменьэнерго" Ноябрьские электрические сети и Северные электрические сети</t>
  </si>
  <si>
    <t>хх</t>
  </si>
  <si>
    <t>Итого по сводной таблице в текущих ценах: Ксмр=……; Кобор.=……..; Кпроч.=……..Кпнр=……; К проек=…….,                               в том числе:</t>
  </si>
  <si>
    <t>ПП 110кВ Ужгородская</t>
  </si>
  <si>
    <t xml:space="preserve">ПС 110кВ Западно-Ноябрьская </t>
  </si>
  <si>
    <t>Строительно-монтажные работы, в том числе:</t>
  </si>
  <si>
    <t>ПС 110кВ Итурская</t>
  </si>
  <si>
    <t>ПС 110кВ Хрустальная</t>
  </si>
  <si>
    <t>ПС 110кВ Сугмутская</t>
  </si>
  <si>
    <t>ПС 110кВ Жемчужина</t>
  </si>
  <si>
    <t xml:space="preserve">ПС 110кВ ЯГП-1В </t>
  </si>
  <si>
    <t>ПС 110кВ ЯГП-2</t>
  </si>
  <si>
    <t>ПС 110кВ Лонг-Юган</t>
  </si>
  <si>
    <t>Затраты на пуско-наладочные работы "вхолостую", в том числе:</t>
  </si>
  <si>
    <t>Дополнительные затраты при производстве работ в зимнее время, в том числе:</t>
  </si>
  <si>
    <t>Метрологическое обеспечение измерительных каналов ТМ, в том числе:</t>
  </si>
  <si>
    <t>Затраты на ввод объекта в эксплуатацию (техническая инвентаризация), в том числе:</t>
  </si>
  <si>
    <t>Итого по Главам 1-9, в том числе:</t>
  </si>
  <si>
    <t>Непредвиденные работы и затраты 1,5%, в том числе:</t>
  </si>
  <si>
    <t>Итого с непредвиденными затратами,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</si>
</sst>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"/>
  </numFmts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2" xfId="0" applyFont="1" applyBorder="1"/>
    <xf numFmtId="2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" fontId="5" fillId="0" borderId="3" xfId="0" applyNumberFormat="1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/>
    </xf>
    <xf numFmtId="4" fontId="7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/>
    <xf numFmtId="165" fontId="3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S311"/>
  <sheetViews>
    <sheetView showGridLines="0" tabSelected="1" zoomScaleNormal="100" zoomScaleSheetLayoutView="100" workbookViewId="0">
      <selection activeCell="J27" sqref="J27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5" style="6" customWidth="1"/>
    <col min="6" max="6" width="16" style="6" customWidth="1"/>
    <col min="7" max="7" width="13.7109375" style="6" customWidth="1"/>
    <col min="8" max="8" width="13.5703125" style="6" customWidth="1"/>
    <col min="9" max="9" width="12.42578125" style="6" hidden="1" customWidth="1"/>
    <col min="10" max="10" width="16.28515625" style="6" customWidth="1"/>
    <col min="11" max="11" width="10.85546875" style="6" bestFit="1" customWidth="1"/>
    <col min="12" max="12" width="10.7109375" style="6" customWidth="1"/>
    <col min="13" max="16384" width="9.140625" style="6"/>
  </cols>
  <sheetData>
    <row r="1" spans="1:10" ht="18.75" x14ac:dyDescent="0.2">
      <c r="B1" s="62"/>
      <c r="C1" s="63"/>
    </row>
    <row r="2" spans="1:10" x14ac:dyDescent="0.2">
      <c r="B2" s="30"/>
      <c r="C2" s="31"/>
      <c r="D2" s="8"/>
    </row>
    <row r="3" spans="1:10" x14ac:dyDescent="0.2">
      <c r="B3" s="30"/>
      <c r="C3" s="31"/>
      <c r="D3" s="8"/>
      <c r="F3" s="64" t="s">
        <v>12</v>
      </c>
      <c r="G3" s="64"/>
      <c r="H3" s="64"/>
    </row>
    <row r="4" spans="1:10" x14ac:dyDescent="0.2">
      <c r="C4" s="5"/>
      <c r="F4" s="64" t="s">
        <v>16</v>
      </c>
      <c r="G4" s="64"/>
      <c r="H4" s="64"/>
    </row>
    <row r="5" spans="1:10" x14ac:dyDescent="0.2">
      <c r="F5" s="65" t="s">
        <v>23</v>
      </c>
      <c r="G5" s="65"/>
      <c r="H5" s="65"/>
    </row>
    <row r="6" spans="1:10" x14ac:dyDescent="0.2">
      <c r="C6" s="73" t="s">
        <v>24</v>
      </c>
      <c r="D6" s="64"/>
      <c r="E6" s="64"/>
      <c r="F6" s="64"/>
    </row>
    <row r="7" spans="1:10" x14ac:dyDescent="0.2">
      <c r="C7" s="74" t="s">
        <v>11</v>
      </c>
      <c r="D7" s="75"/>
      <c r="E7" s="75"/>
      <c r="F7" s="75"/>
    </row>
    <row r="8" spans="1:10" ht="26.25" customHeight="1" x14ac:dyDescent="0.2">
      <c r="B8" s="71" t="s">
        <v>26</v>
      </c>
      <c r="C8" s="72"/>
      <c r="D8" s="72"/>
      <c r="E8" s="72"/>
      <c r="F8" s="72"/>
      <c r="G8" s="72"/>
    </row>
    <row r="9" spans="1:10" x14ac:dyDescent="0.2">
      <c r="C9" s="47"/>
      <c r="D9" s="46"/>
      <c r="E9" s="46"/>
      <c r="F9" s="46"/>
    </row>
    <row r="10" spans="1:10" x14ac:dyDescent="0.2">
      <c r="A10" s="48" t="s">
        <v>22</v>
      </c>
      <c r="B10" s="48"/>
      <c r="C10" s="48"/>
      <c r="D10" s="46"/>
      <c r="E10" s="46"/>
      <c r="F10" s="46"/>
    </row>
    <row r="11" spans="1:10" ht="13.5" x14ac:dyDescent="0.25">
      <c r="A11" s="70" t="s">
        <v>0</v>
      </c>
      <c r="B11" s="68" t="s">
        <v>5</v>
      </c>
      <c r="C11" s="32"/>
      <c r="D11" s="66" t="s">
        <v>14</v>
      </c>
      <c r="E11" s="67"/>
      <c r="F11" s="67"/>
      <c r="G11" s="67"/>
      <c r="H11" s="67"/>
      <c r="I11" s="27"/>
      <c r="J11" s="8"/>
    </row>
    <row r="12" spans="1:10" ht="12.95" customHeight="1" x14ac:dyDescent="0.2">
      <c r="A12" s="67"/>
      <c r="B12" s="69"/>
      <c r="C12" s="70" t="s">
        <v>6</v>
      </c>
      <c r="D12" s="76" t="s">
        <v>20</v>
      </c>
      <c r="E12" s="76"/>
      <c r="F12" s="76"/>
      <c r="G12" s="76"/>
      <c r="H12" s="70" t="s">
        <v>21</v>
      </c>
      <c r="I12" s="59"/>
      <c r="J12" s="59"/>
    </row>
    <row r="13" spans="1:10" ht="12.95" customHeight="1" x14ac:dyDescent="0.2">
      <c r="A13" s="67"/>
      <c r="B13" s="69"/>
      <c r="C13" s="70"/>
      <c r="D13" s="70" t="s">
        <v>4</v>
      </c>
      <c r="E13" s="70" t="s">
        <v>1</v>
      </c>
      <c r="F13" s="70" t="s">
        <v>2</v>
      </c>
      <c r="G13" s="70" t="s">
        <v>3</v>
      </c>
      <c r="H13" s="70"/>
      <c r="I13" s="59"/>
      <c r="J13" s="59"/>
    </row>
    <row r="14" spans="1:10" x14ac:dyDescent="0.2">
      <c r="A14" s="67"/>
      <c r="B14" s="69"/>
      <c r="C14" s="70"/>
      <c r="D14" s="70"/>
      <c r="E14" s="70"/>
      <c r="F14" s="70"/>
      <c r="G14" s="70"/>
      <c r="H14" s="70"/>
      <c r="I14" s="59"/>
      <c r="J14" s="59"/>
    </row>
    <row r="15" spans="1:10" x14ac:dyDescent="0.2">
      <c r="A15" s="67"/>
      <c r="B15" s="69"/>
      <c r="C15" s="70"/>
      <c r="D15" s="70"/>
      <c r="E15" s="70"/>
      <c r="F15" s="70"/>
      <c r="G15" s="70"/>
      <c r="H15" s="70"/>
      <c r="I15" s="59"/>
      <c r="J15" s="59"/>
    </row>
    <row r="16" spans="1:10" x14ac:dyDescent="0.2">
      <c r="A16" s="33">
        <v>1</v>
      </c>
      <c r="B16" s="34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8"/>
      <c r="J16" s="8"/>
    </row>
    <row r="17" spans="1:12" x14ac:dyDescent="0.2">
      <c r="A17" s="60" t="s">
        <v>7</v>
      </c>
      <c r="B17" s="61"/>
      <c r="C17" s="61"/>
      <c r="D17" s="77"/>
      <c r="E17" s="77"/>
      <c r="F17" s="77"/>
      <c r="G17" s="77"/>
      <c r="H17" s="77"/>
      <c r="I17" s="16"/>
      <c r="J17" s="9"/>
      <c r="L17" s="28"/>
    </row>
    <row r="18" spans="1:12" hidden="1" x14ac:dyDescent="0.2">
      <c r="A18" s="49"/>
      <c r="B18" s="50"/>
      <c r="C18" s="49" t="s">
        <v>17</v>
      </c>
      <c r="D18" s="51"/>
      <c r="E18" s="51"/>
      <c r="F18" s="51"/>
      <c r="G18" s="51"/>
      <c r="H18" s="51"/>
      <c r="I18" s="16"/>
      <c r="J18" s="9"/>
      <c r="L18" s="28"/>
    </row>
    <row r="19" spans="1:12" x14ac:dyDescent="0.2">
      <c r="A19" s="35"/>
      <c r="B19" s="23"/>
      <c r="C19" s="24" t="s">
        <v>31</v>
      </c>
      <c r="D19" s="41">
        <v>487336.3</v>
      </c>
      <c r="E19" s="41">
        <v>3840939.11</v>
      </c>
      <c r="F19" s="41">
        <v>10448390.380000001</v>
      </c>
      <c r="G19" s="40">
        <v>0</v>
      </c>
      <c r="H19" s="45">
        <f>D19+E19+F19+G19</f>
        <v>14776665.790000001</v>
      </c>
      <c r="I19" s="16"/>
      <c r="J19" s="9"/>
      <c r="L19" s="28"/>
    </row>
    <row r="20" spans="1:12" x14ac:dyDescent="0.2">
      <c r="A20" s="35"/>
      <c r="B20" s="23"/>
      <c r="C20" s="24" t="s">
        <v>29</v>
      </c>
      <c r="D20" s="41"/>
      <c r="E20" s="41"/>
      <c r="F20" s="41"/>
      <c r="G20" s="40"/>
      <c r="H20" s="45"/>
      <c r="I20" s="16"/>
      <c r="J20" s="9"/>
      <c r="L20" s="28"/>
    </row>
    <row r="21" spans="1:12" x14ac:dyDescent="0.2">
      <c r="A21" s="35"/>
      <c r="B21" s="23"/>
      <c r="C21" s="24" t="s">
        <v>30</v>
      </c>
      <c r="D21" s="41"/>
      <c r="E21" s="41"/>
      <c r="F21" s="41"/>
      <c r="G21" s="40"/>
      <c r="H21" s="45"/>
      <c r="I21" s="16"/>
      <c r="J21" s="9"/>
      <c r="L21" s="28"/>
    </row>
    <row r="22" spans="1:12" x14ac:dyDescent="0.2">
      <c r="A22" s="35"/>
      <c r="B22" s="23"/>
      <c r="C22" s="24" t="s">
        <v>32</v>
      </c>
      <c r="D22" s="41"/>
      <c r="E22" s="41"/>
      <c r="F22" s="41"/>
      <c r="G22" s="40"/>
      <c r="H22" s="45"/>
      <c r="I22" s="16"/>
      <c r="J22" s="9"/>
      <c r="L22" s="28"/>
    </row>
    <row r="23" spans="1:12" x14ac:dyDescent="0.2">
      <c r="A23" s="35"/>
      <c r="B23" s="23"/>
      <c r="C23" s="24" t="s">
        <v>33</v>
      </c>
      <c r="D23" s="41"/>
      <c r="E23" s="41"/>
      <c r="F23" s="41"/>
      <c r="G23" s="40"/>
      <c r="H23" s="45"/>
      <c r="I23" s="16"/>
      <c r="J23" s="9"/>
      <c r="L23" s="28"/>
    </row>
    <row r="24" spans="1:12" x14ac:dyDescent="0.2">
      <c r="A24" s="35"/>
      <c r="B24" s="23"/>
      <c r="C24" s="24" t="s">
        <v>34</v>
      </c>
      <c r="D24" s="41"/>
      <c r="E24" s="41"/>
      <c r="F24" s="41"/>
      <c r="G24" s="40"/>
      <c r="H24" s="45"/>
      <c r="I24" s="16"/>
      <c r="J24" s="9"/>
      <c r="L24" s="28"/>
    </row>
    <row r="25" spans="1:12" x14ac:dyDescent="0.2">
      <c r="A25" s="35"/>
      <c r="B25" s="23"/>
      <c r="C25" s="24" t="s">
        <v>35</v>
      </c>
      <c r="D25" s="41"/>
      <c r="E25" s="41"/>
      <c r="F25" s="41"/>
      <c r="G25" s="40"/>
      <c r="H25" s="45"/>
      <c r="I25" s="16"/>
      <c r="J25" s="9"/>
      <c r="L25" s="28"/>
    </row>
    <row r="26" spans="1:12" x14ac:dyDescent="0.2">
      <c r="A26" s="35"/>
      <c r="B26" s="23"/>
      <c r="C26" s="24" t="s">
        <v>36</v>
      </c>
      <c r="D26" s="41"/>
      <c r="E26" s="41"/>
      <c r="F26" s="41"/>
      <c r="G26" s="40"/>
      <c r="H26" s="45"/>
      <c r="I26" s="16"/>
      <c r="J26" s="9"/>
      <c r="L26" s="28"/>
    </row>
    <row r="27" spans="1:12" x14ac:dyDescent="0.2">
      <c r="A27" s="35"/>
      <c r="B27" s="23"/>
      <c r="C27" s="24" t="s">
        <v>37</v>
      </c>
      <c r="D27" s="41"/>
      <c r="E27" s="41"/>
      <c r="F27" s="41"/>
      <c r="G27" s="40"/>
      <c r="H27" s="45"/>
      <c r="I27" s="16"/>
      <c r="J27" s="9"/>
      <c r="L27" s="28"/>
    </row>
    <row r="28" spans="1:12" x14ac:dyDescent="0.2">
      <c r="A28" s="35"/>
      <c r="B28" s="23"/>
      <c r="C28" s="6" t="s">
        <v>38</v>
      </c>
      <c r="D28" s="41"/>
      <c r="E28" s="41"/>
      <c r="F28" s="41"/>
      <c r="G28" s="40"/>
      <c r="H28" s="45"/>
      <c r="I28" s="16"/>
      <c r="J28" s="9"/>
      <c r="L28" s="28"/>
    </row>
    <row r="29" spans="1:12" x14ac:dyDescent="0.2">
      <c r="A29" s="43"/>
      <c r="B29" s="44"/>
      <c r="C29" s="42" t="s">
        <v>18</v>
      </c>
      <c r="D29" s="45">
        <v>487336.3</v>
      </c>
      <c r="E29" s="45">
        <v>3840939.11</v>
      </c>
      <c r="F29" s="45">
        <v>10448390.380000001</v>
      </c>
      <c r="G29" s="45">
        <f>SUM(G17:G19)</f>
        <v>0</v>
      </c>
      <c r="H29" s="45">
        <f>D29+E29+F29+G29</f>
        <v>14776665.790000001</v>
      </c>
      <c r="I29" s="16"/>
      <c r="J29" s="56"/>
      <c r="K29" s="57"/>
      <c r="L29" s="28"/>
    </row>
    <row r="30" spans="1:12" x14ac:dyDescent="0.2">
      <c r="A30" s="60" t="s">
        <v>8</v>
      </c>
      <c r="B30" s="61"/>
      <c r="C30" s="61"/>
      <c r="D30" s="77"/>
      <c r="E30" s="77"/>
      <c r="F30" s="77"/>
      <c r="G30" s="77"/>
      <c r="H30" s="77"/>
      <c r="I30" s="16"/>
      <c r="J30" s="56"/>
      <c r="K30" s="57"/>
      <c r="L30" s="28"/>
    </row>
    <row r="31" spans="1:12" ht="24" x14ac:dyDescent="0.2">
      <c r="A31" s="35"/>
      <c r="B31" s="23"/>
      <c r="C31" s="24" t="s">
        <v>39</v>
      </c>
      <c r="D31" s="41">
        <v>0</v>
      </c>
      <c r="E31" s="41">
        <v>0</v>
      </c>
      <c r="F31" s="40">
        <v>0</v>
      </c>
      <c r="G31" s="40">
        <v>488318.61</v>
      </c>
      <c r="H31" s="45">
        <f>D31+E31+F31+G31</f>
        <v>488318.61</v>
      </c>
      <c r="I31" s="17" t="e">
        <f>H31-#REF!</f>
        <v>#REF!</v>
      </c>
      <c r="J31" s="56"/>
      <c r="K31" s="57"/>
      <c r="L31" s="28"/>
    </row>
    <row r="32" spans="1:12" x14ac:dyDescent="0.2">
      <c r="A32" s="35"/>
      <c r="B32" s="23"/>
      <c r="C32" s="24" t="s">
        <v>29</v>
      </c>
      <c r="D32" s="41"/>
      <c r="E32" s="41"/>
      <c r="F32" s="41"/>
      <c r="G32" s="40"/>
      <c r="H32" s="45"/>
      <c r="I32" s="16"/>
      <c r="J32" s="9"/>
      <c r="L32" s="28"/>
    </row>
    <row r="33" spans="1:13" x14ac:dyDescent="0.2">
      <c r="A33" s="35"/>
      <c r="B33" s="23"/>
      <c r="C33" s="24" t="s">
        <v>30</v>
      </c>
      <c r="D33" s="41"/>
      <c r="E33" s="41"/>
      <c r="F33" s="41"/>
      <c r="G33" s="40"/>
      <c r="H33" s="45"/>
      <c r="I33" s="16"/>
      <c r="J33" s="9"/>
      <c r="L33" s="28"/>
    </row>
    <row r="34" spans="1:13" x14ac:dyDescent="0.2">
      <c r="A34" s="35"/>
      <c r="B34" s="23"/>
      <c r="C34" s="24" t="s">
        <v>32</v>
      </c>
      <c r="D34" s="41"/>
      <c r="E34" s="41"/>
      <c r="F34" s="41"/>
      <c r="G34" s="40"/>
      <c r="H34" s="45"/>
      <c r="I34" s="16"/>
      <c r="J34" s="9"/>
      <c r="L34" s="28"/>
    </row>
    <row r="35" spans="1:13" x14ac:dyDescent="0.2">
      <c r="A35" s="35"/>
      <c r="B35" s="23"/>
      <c r="C35" s="24" t="s">
        <v>33</v>
      </c>
      <c r="D35" s="41"/>
      <c r="E35" s="41"/>
      <c r="F35" s="41"/>
      <c r="G35" s="40"/>
      <c r="H35" s="45"/>
      <c r="I35" s="16"/>
      <c r="J35" s="9"/>
      <c r="L35" s="28"/>
    </row>
    <row r="36" spans="1:13" x14ac:dyDescent="0.2">
      <c r="A36" s="35"/>
      <c r="B36" s="23"/>
      <c r="C36" s="24" t="s">
        <v>34</v>
      </c>
      <c r="D36" s="41"/>
      <c r="E36" s="41"/>
      <c r="F36" s="41"/>
      <c r="G36" s="40"/>
      <c r="H36" s="45"/>
      <c r="I36" s="16"/>
      <c r="J36" s="9"/>
      <c r="L36" s="28"/>
    </row>
    <row r="37" spans="1:13" x14ac:dyDescent="0.2">
      <c r="A37" s="35"/>
      <c r="B37" s="23"/>
      <c r="C37" s="24" t="s">
        <v>35</v>
      </c>
      <c r="D37" s="41"/>
      <c r="E37" s="41"/>
      <c r="F37" s="41"/>
      <c r="G37" s="40"/>
      <c r="H37" s="45"/>
      <c r="I37" s="16"/>
      <c r="J37" s="9"/>
      <c r="L37" s="28"/>
    </row>
    <row r="38" spans="1:13" x14ac:dyDescent="0.2">
      <c r="A38" s="35"/>
      <c r="B38" s="23"/>
      <c r="C38" s="24" t="s">
        <v>36</v>
      </c>
      <c r="D38" s="41"/>
      <c r="E38" s="41"/>
      <c r="F38" s="41"/>
      <c r="G38" s="40"/>
      <c r="H38" s="45"/>
      <c r="I38" s="16"/>
      <c r="J38" s="9"/>
      <c r="L38" s="28"/>
    </row>
    <row r="39" spans="1:13" x14ac:dyDescent="0.2">
      <c r="A39" s="35"/>
      <c r="B39" s="23"/>
      <c r="C39" s="24" t="s">
        <v>37</v>
      </c>
      <c r="D39" s="41"/>
      <c r="E39" s="41"/>
      <c r="F39" s="41"/>
      <c r="G39" s="40"/>
      <c r="H39" s="45"/>
      <c r="I39" s="16"/>
      <c r="J39" s="9"/>
      <c r="L39" s="28"/>
    </row>
    <row r="40" spans="1:13" x14ac:dyDescent="0.2">
      <c r="A40" s="35"/>
      <c r="B40" s="23"/>
      <c r="C40" s="6" t="s">
        <v>38</v>
      </c>
      <c r="D40" s="41"/>
      <c r="E40" s="41"/>
      <c r="F40" s="41"/>
      <c r="G40" s="40"/>
      <c r="H40" s="45"/>
      <c r="I40" s="16"/>
      <c r="J40" s="9"/>
      <c r="L40" s="28"/>
    </row>
    <row r="41" spans="1:13" ht="24" x14ac:dyDescent="0.2">
      <c r="A41" s="35"/>
      <c r="B41" s="23"/>
      <c r="C41" s="24" t="s">
        <v>40</v>
      </c>
      <c r="D41" s="41">
        <v>0</v>
      </c>
      <c r="E41" s="41">
        <v>0</v>
      </c>
      <c r="F41" s="40">
        <v>0</v>
      </c>
      <c r="G41" s="40">
        <v>143207.89000000001</v>
      </c>
      <c r="H41" s="45">
        <f>D41+E41+F41+G41</f>
        <v>143207.89000000001</v>
      </c>
      <c r="I41" s="17"/>
      <c r="J41" s="56"/>
      <c r="K41" s="57"/>
      <c r="L41" s="57"/>
      <c r="M41" s="58"/>
    </row>
    <row r="42" spans="1:13" x14ac:dyDescent="0.2">
      <c r="A42" s="35"/>
      <c r="B42" s="23"/>
      <c r="C42" s="24" t="s">
        <v>29</v>
      </c>
      <c r="D42" s="41"/>
      <c r="E42" s="41"/>
      <c r="F42" s="41"/>
      <c r="G42" s="40"/>
      <c r="H42" s="45"/>
      <c r="I42" s="16"/>
      <c r="J42" s="9"/>
      <c r="L42" s="28"/>
    </row>
    <row r="43" spans="1:13" x14ac:dyDescent="0.2">
      <c r="A43" s="35"/>
      <c r="B43" s="23"/>
      <c r="C43" s="24" t="s">
        <v>30</v>
      </c>
      <c r="D43" s="41"/>
      <c r="E43" s="41"/>
      <c r="F43" s="41"/>
      <c r="G43" s="40"/>
      <c r="H43" s="45"/>
      <c r="I43" s="16"/>
      <c r="J43" s="9"/>
      <c r="L43" s="28"/>
    </row>
    <row r="44" spans="1:13" x14ac:dyDescent="0.2">
      <c r="A44" s="35"/>
      <c r="B44" s="23"/>
      <c r="C44" s="24" t="s">
        <v>32</v>
      </c>
      <c r="D44" s="41"/>
      <c r="E44" s="41"/>
      <c r="F44" s="41"/>
      <c r="G44" s="40"/>
      <c r="H44" s="45"/>
      <c r="I44" s="16"/>
      <c r="J44" s="9"/>
      <c r="L44" s="28"/>
    </row>
    <row r="45" spans="1:13" x14ac:dyDescent="0.2">
      <c r="A45" s="35"/>
      <c r="B45" s="23"/>
      <c r="C45" s="24" t="s">
        <v>33</v>
      </c>
      <c r="D45" s="41"/>
      <c r="E45" s="41"/>
      <c r="F45" s="41"/>
      <c r="G45" s="40"/>
      <c r="H45" s="45"/>
      <c r="I45" s="16"/>
      <c r="J45" s="9"/>
      <c r="L45" s="28"/>
    </row>
    <row r="46" spans="1:13" x14ac:dyDescent="0.2">
      <c r="A46" s="35"/>
      <c r="B46" s="23"/>
      <c r="C46" s="24" t="s">
        <v>34</v>
      </c>
      <c r="D46" s="41"/>
      <c r="E46" s="41"/>
      <c r="F46" s="41"/>
      <c r="G46" s="40"/>
      <c r="H46" s="45"/>
      <c r="I46" s="16"/>
      <c r="J46" s="9"/>
      <c r="L46" s="28"/>
    </row>
    <row r="47" spans="1:13" x14ac:dyDescent="0.2">
      <c r="A47" s="35"/>
      <c r="B47" s="23"/>
      <c r="C47" s="24" t="s">
        <v>35</v>
      </c>
      <c r="D47" s="41"/>
      <c r="E47" s="41"/>
      <c r="F47" s="41"/>
      <c r="G47" s="40"/>
      <c r="H47" s="45"/>
      <c r="I47" s="16"/>
      <c r="J47" s="9"/>
      <c r="L47" s="28"/>
    </row>
    <row r="48" spans="1:13" x14ac:dyDescent="0.2">
      <c r="A48" s="35"/>
      <c r="B48" s="23"/>
      <c r="C48" s="24" t="s">
        <v>36</v>
      </c>
      <c r="D48" s="41"/>
      <c r="E48" s="41"/>
      <c r="F48" s="41"/>
      <c r="G48" s="40"/>
      <c r="H48" s="45"/>
      <c r="I48" s="16"/>
      <c r="J48" s="9"/>
      <c r="L48" s="28"/>
    </row>
    <row r="49" spans="1:13" x14ac:dyDescent="0.2">
      <c r="A49" s="35"/>
      <c r="B49" s="23"/>
      <c r="C49" s="24" t="s">
        <v>37</v>
      </c>
      <c r="D49" s="41"/>
      <c r="E49" s="41"/>
      <c r="F49" s="41"/>
      <c r="G49" s="40"/>
      <c r="H49" s="45"/>
      <c r="I49" s="16"/>
      <c r="J49" s="9"/>
      <c r="L49" s="28"/>
    </row>
    <row r="50" spans="1:13" x14ac:dyDescent="0.2">
      <c r="A50" s="35"/>
      <c r="B50" s="23"/>
      <c r="C50" s="6" t="s">
        <v>38</v>
      </c>
      <c r="D50" s="41"/>
      <c r="E50" s="41"/>
      <c r="F50" s="41"/>
      <c r="G50" s="40"/>
      <c r="H50" s="45"/>
      <c r="I50" s="16"/>
      <c r="J50" s="9"/>
      <c r="L50" s="28"/>
    </row>
    <row r="51" spans="1:13" ht="24" x14ac:dyDescent="0.2">
      <c r="A51" s="35"/>
      <c r="B51" s="23"/>
      <c r="C51" s="24" t="s">
        <v>41</v>
      </c>
      <c r="D51" s="41">
        <v>0</v>
      </c>
      <c r="E51" s="41">
        <v>0</v>
      </c>
      <c r="F51" s="40">
        <v>0</v>
      </c>
      <c r="G51" s="40">
        <v>353398.44</v>
      </c>
      <c r="H51" s="45">
        <f t="shared" ref="H51:H61" si="0">D51+E51+F51+G51</f>
        <v>353398.44</v>
      </c>
      <c r="I51" s="17"/>
      <c r="J51" s="56"/>
      <c r="K51" s="57"/>
      <c r="L51" s="57"/>
      <c r="M51" s="58"/>
    </row>
    <row r="52" spans="1:13" x14ac:dyDescent="0.2">
      <c r="A52" s="35"/>
      <c r="B52" s="23"/>
      <c r="C52" s="24" t="s">
        <v>29</v>
      </c>
      <c r="D52" s="41"/>
      <c r="E52" s="41"/>
      <c r="F52" s="41"/>
      <c r="G52" s="40"/>
      <c r="H52" s="45"/>
      <c r="I52" s="16"/>
      <c r="J52" s="9"/>
      <c r="L52" s="28"/>
    </row>
    <row r="53" spans="1:13" x14ac:dyDescent="0.2">
      <c r="A53" s="35"/>
      <c r="B53" s="23"/>
      <c r="C53" s="24" t="s">
        <v>30</v>
      </c>
      <c r="D53" s="41"/>
      <c r="E53" s="41"/>
      <c r="F53" s="41"/>
      <c r="G53" s="40"/>
      <c r="H53" s="45"/>
      <c r="I53" s="16"/>
      <c r="J53" s="9"/>
      <c r="L53" s="28"/>
    </row>
    <row r="54" spans="1:13" x14ac:dyDescent="0.2">
      <c r="A54" s="35"/>
      <c r="B54" s="23"/>
      <c r="C54" s="24" t="s">
        <v>32</v>
      </c>
      <c r="D54" s="41"/>
      <c r="E54" s="41"/>
      <c r="F54" s="41"/>
      <c r="G54" s="40"/>
      <c r="H54" s="45"/>
      <c r="I54" s="16"/>
      <c r="J54" s="9"/>
      <c r="L54" s="28"/>
    </row>
    <row r="55" spans="1:13" x14ac:dyDescent="0.2">
      <c r="A55" s="35"/>
      <c r="B55" s="23"/>
      <c r="C55" s="24" t="s">
        <v>33</v>
      </c>
      <c r="D55" s="41"/>
      <c r="E55" s="41"/>
      <c r="F55" s="41"/>
      <c r="G55" s="40"/>
      <c r="H55" s="45"/>
      <c r="I55" s="16"/>
      <c r="J55" s="9"/>
      <c r="L55" s="28"/>
    </row>
    <row r="56" spans="1:13" x14ac:dyDescent="0.2">
      <c r="A56" s="35"/>
      <c r="B56" s="23"/>
      <c r="C56" s="24" t="s">
        <v>34</v>
      </c>
      <c r="D56" s="41"/>
      <c r="E56" s="41"/>
      <c r="F56" s="41"/>
      <c r="G56" s="40"/>
      <c r="H56" s="45"/>
      <c r="I56" s="16"/>
      <c r="J56" s="9"/>
      <c r="L56" s="28"/>
    </row>
    <row r="57" spans="1:13" x14ac:dyDescent="0.2">
      <c r="A57" s="35"/>
      <c r="B57" s="23"/>
      <c r="C57" s="24" t="s">
        <v>35</v>
      </c>
      <c r="D57" s="41"/>
      <c r="E57" s="41"/>
      <c r="F57" s="41"/>
      <c r="G57" s="40"/>
      <c r="H57" s="45"/>
      <c r="I57" s="16"/>
      <c r="J57" s="9"/>
      <c r="L57" s="28"/>
    </row>
    <row r="58" spans="1:13" x14ac:dyDescent="0.2">
      <c r="A58" s="35"/>
      <c r="B58" s="23"/>
      <c r="C58" s="24" t="s">
        <v>36</v>
      </c>
      <c r="D58" s="41"/>
      <c r="E58" s="41"/>
      <c r="F58" s="41"/>
      <c r="G58" s="40"/>
      <c r="H58" s="45"/>
      <c r="I58" s="16"/>
      <c r="J58" s="9"/>
      <c r="L58" s="28"/>
    </row>
    <row r="59" spans="1:13" x14ac:dyDescent="0.2">
      <c r="A59" s="35"/>
      <c r="B59" s="23"/>
      <c r="C59" s="24" t="s">
        <v>37</v>
      </c>
      <c r="D59" s="41"/>
      <c r="E59" s="41"/>
      <c r="F59" s="41"/>
      <c r="G59" s="40"/>
      <c r="H59" s="45"/>
      <c r="I59" s="16"/>
      <c r="J59" s="9"/>
      <c r="L59" s="28"/>
    </row>
    <row r="60" spans="1:13" x14ac:dyDescent="0.2">
      <c r="A60" s="35"/>
      <c r="B60" s="23"/>
      <c r="C60" s="6" t="s">
        <v>38</v>
      </c>
      <c r="D60" s="41"/>
      <c r="E60" s="41"/>
      <c r="F60" s="41"/>
      <c r="G60" s="40"/>
      <c r="H60" s="45"/>
      <c r="I60" s="16"/>
      <c r="J60" s="9"/>
      <c r="L60" s="28"/>
    </row>
    <row r="61" spans="1:13" ht="24" x14ac:dyDescent="0.2">
      <c r="A61" s="35"/>
      <c r="B61" s="23"/>
      <c r="C61" s="24" t="s">
        <v>42</v>
      </c>
      <c r="D61" s="41">
        <v>0</v>
      </c>
      <c r="E61" s="41">
        <v>0</v>
      </c>
      <c r="F61" s="40">
        <v>0</v>
      </c>
      <c r="G61" s="40">
        <v>22639.1</v>
      </c>
      <c r="H61" s="45">
        <f t="shared" si="0"/>
        <v>22639.1</v>
      </c>
      <c r="I61" s="17"/>
      <c r="J61" s="56"/>
      <c r="K61" s="57"/>
      <c r="L61" s="57"/>
      <c r="M61" s="58"/>
    </row>
    <row r="62" spans="1:13" x14ac:dyDescent="0.2">
      <c r="A62" s="35"/>
      <c r="B62" s="23"/>
      <c r="C62" s="24" t="s">
        <v>29</v>
      </c>
      <c r="D62" s="41"/>
      <c r="E62" s="41"/>
      <c r="F62" s="41"/>
      <c r="G62" s="40"/>
      <c r="H62" s="45"/>
      <c r="I62" s="16"/>
      <c r="J62" s="9"/>
      <c r="L62" s="28"/>
    </row>
    <row r="63" spans="1:13" x14ac:dyDescent="0.2">
      <c r="A63" s="35"/>
      <c r="B63" s="23"/>
      <c r="C63" s="24" t="s">
        <v>30</v>
      </c>
      <c r="D63" s="41"/>
      <c r="E63" s="41"/>
      <c r="F63" s="41"/>
      <c r="G63" s="40"/>
      <c r="H63" s="45"/>
      <c r="I63" s="16"/>
      <c r="J63" s="9"/>
      <c r="L63" s="28"/>
    </row>
    <row r="64" spans="1:13" x14ac:dyDescent="0.2">
      <c r="A64" s="35"/>
      <c r="B64" s="23"/>
      <c r="C64" s="24" t="s">
        <v>32</v>
      </c>
      <c r="D64" s="41"/>
      <c r="E64" s="41"/>
      <c r="F64" s="41"/>
      <c r="G64" s="40"/>
      <c r="H64" s="45"/>
      <c r="I64" s="16"/>
      <c r="J64" s="9"/>
      <c r="L64" s="28"/>
    </row>
    <row r="65" spans="1:12" x14ac:dyDescent="0.2">
      <c r="A65" s="35"/>
      <c r="B65" s="23"/>
      <c r="C65" s="24" t="s">
        <v>33</v>
      </c>
      <c r="D65" s="41"/>
      <c r="E65" s="41"/>
      <c r="F65" s="41"/>
      <c r="G65" s="40"/>
      <c r="H65" s="45"/>
      <c r="I65" s="16"/>
      <c r="J65" s="9"/>
      <c r="L65" s="28"/>
    </row>
    <row r="66" spans="1:12" x14ac:dyDescent="0.2">
      <c r="A66" s="35"/>
      <c r="B66" s="23"/>
      <c r="C66" s="24" t="s">
        <v>34</v>
      </c>
      <c r="D66" s="41"/>
      <c r="E66" s="41"/>
      <c r="F66" s="41"/>
      <c r="G66" s="40"/>
      <c r="H66" s="45"/>
      <c r="I66" s="16"/>
      <c r="J66" s="9"/>
      <c r="L66" s="28"/>
    </row>
    <row r="67" spans="1:12" x14ac:dyDescent="0.2">
      <c r="A67" s="35"/>
      <c r="B67" s="23"/>
      <c r="C67" s="24" t="s">
        <v>35</v>
      </c>
      <c r="D67" s="41"/>
      <c r="E67" s="41"/>
      <c r="F67" s="41"/>
      <c r="G67" s="40"/>
      <c r="H67" s="45"/>
      <c r="I67" s="16"/>
      <c r="J67" s="9"/>
      <c r="L67" s="28"/>
    </row>
    <row r="68" spans="1:12" x14ac:dyDescent="0.2">
      <c r="A68" s="35"/>
      <c r="B68" s="23"/>
      <c r="C68" s="24" t="s">
        <v>36</v>
      </c>
      <c r="D68" s="41"/>
      <c r="E68" s="41"/>
      <c r="F68" s="41"/>
      <c r="G68" s="40"/>
      <c r="H68" s="45"/>
      <c r="I68" s="16"/>
      <c r="J68" s="9"/>
      <c r="L68" s="28"/>
    </row>
    <row r="69" spans="1:12" x14ac:dyDescent="0.2">
      <c r="A69" s="35"/>
      <c r="B69" s="23"/>
      <c r="C69" s="24" t="s">
        <v>37</v>
      </c>
      <c r="D69" s="41"/>
      <c r="E69" s="41"/>
      <c r="F69" s="41"/>
      <c r="G69" s="40"/>
      <c r="H69" s="45"/>
      <c r="I69" s="16"/>
      <c r="J69" s="9"/>
      <c r="L69" s="28"/>
    </row>
    <row r="70" spans="1:12" x14ac:dyDescent="0.2">
      <c r="A70" s="35"/>
      <c r="B70" s="23"/>
      <c r="C70" s="6" t="s">
        <v>38</v>
      </c>
      <c r="D70" s="41"/>
      <c r="E70" s="41"/>
      <c r="F70" s="41"/>
      <c r="G70" s="40"/>
      <c r="H70" s="45"/>
      <c r="I70" s="16"/>
      <c r="J70" s="9"/>
      <c r="L70" s="28"/>
    </row>
    <row r="71" spans="1:12" x14ac:dyDescent="0.2">
      <c r="A71" s="36"/>
      <c r="B71" s="25"/>
      <c r="C71" s="42" t="s">
        <v>9</v>
      </c>
      <c r="D71" s="45">
        <f>D31+D41+D51+D61</f>
        <v>0</v>
      </c>
      <c r="E71" s="45">
        <f>E31+E41+E51+E61</f>
        <v>0</v>
      </c>
      <c r="F71" s="45">
        <f>F31+F41+F51+F61</f>
        <v>0</v>
      </c>
      <c r="G71" s="45">
        <f>G31+G41+G51+G61</f>
        <v>1007564.0399999999</v>
      </c>
      <c r="H71" s="45">
        <f>H31+H41+H51+H61</f>
        <v>1007564.0399999999</v>
      </c>
      <c r="I71" s="17" t="e">
        <f>H71-#REF!</f>
        <v>#REF!</v>
      </c>
      <c r="J71" s="9"/>
      <c r="L71" s="28"/>
    </row>
    <row r="72" spans="1:12" x14ac:dyDescent="0.2">
      <c r="A72" s="36"/>
      <c r="B72" s="25"/>
      <c r="C72" s="42" t="s">
        <v>43</v>
      </c>
      <c r="D72" s="45">
        <f>D29+D71</f>
        <v>487336.3</v>
      </c>
      <c r="E72" s="45">
        <f>E71+E29</f>
        <v>3840939.11</v>
      </c>
      <c r="F72" s="45">
        <f>F71+F29</f>
        <v>10448390.380000001</v>
      </c>
      <c r="G72" s="45">
        <f>G71+G29</f>
        <v>1007564.0399999999</v>
      </c>
      <c r="H72" s="45">
        <f t="shared" ref="H72" si="1">D72+E72+F72+G72</f>
        <v>15784229.83</v>
      </c>
      <c r="I72" s="17" t="e">
        <f>H72-#REF!</f>
        <v>#REF!</v>
      </c>
      <c r="J72" s="9"/>
      <c r="L72" s="28"/>
    </row>
    <row r="73" spans="1:12" x14ac:dyDescent="0.2">
      <c r="A73" s="35"/>
      <c r="B73" s="23"/>
      <c r="C73" s="24" t="s">
        <v>29</v>
      </c>
      <c r="D73" s="41"/>
      <c r="E73" s="41"/>
      <c r="F73" s="41"/>
      <c r="G73" s="40"/>
      <c r="H73" s="45"/>
      <c r="I73" s="16"/>
      <c r="J73" s="9"/>
      <c r="L73" s="28"/>
    </row>
    <row r="74" spans="1:12" x14ac:dyDescent="0.2">
      <c r="A74" s="35"/>
      <c r="B74" s="23"/>
      <c r="C74" s="24" t="s">
        <v>30</v>
      </c>
      <c r="D74" s="41"/>
      <c r="E74" s="41"/>
      <c r="F74" s="41"/>
      <c r="G74" s="40"/>
      <c r="H74" s="45"/>
      <c r="I74" s="16"/>
      <c r="J74" s="9"/>
      <c r="L74" s="28"/>
    </row>
    <row r="75" spans="1:12" x14ac:dyDescent="0.2">
      <c r="A75" s="35"/>
      <c r="B75" s="23"/>
      <c r="C75" s="24" t="s">
        <v>32</v>
      </c>
      <c r="D75" s="41"/>
      <c r="E75" s="41"/>
      <c r="F75" s="41"/>
      <c r="G75" s="40"/>
      <c r="H75" s="45"/>
      <c r="I75" s="16"/>
      <c r="J75" s="9"/>
      <c r="L75" s="28"/>
    </row>
    <row r="76" spans="1:12" x14ac:dyDescent="0.2">
      <c r="A76" s="35"/>
      <c r="B76" s="23"/>
      <c r="C76" s="24" t="s">
        <v>33</v>
      </c>
      <c r="D76" s="41"/>
      <c r="E76" s="41"/>
      <c r="F76" s="41"/>
      <c r="G76" s="40"/>
      <c r="H76" s="45"/>
      <c r="I76" s="16"/>
      <c r="J76" s="9"/>
      <c r="L76" s="28"/>
    </row>
    <row r="77" spans="1:12" x14ac:dyDescent="0.2">
      <c r="A77" s="35"/>
      <c r="B77" s="23"/>
      <c r="C77" s="24" t="s">
        <v>34</v>
      </c>
      <c r="D77" s="41"/>
      <c r="E77" s="41"/>
      <c r="F77" s="41"/>
      <c r="G77" s="40"/>
      <c r="H77" s="45"/>
      <c r="I77" s="16"/>
      <c r="J77" s="9"/>
      <c r="L77" s="28"/>
    </row>
    <row r="78" spans="1:12" x14ac:dyDescent="0.2">
      <c r="A78" s="35"/>
      <c r="B78" s="23"/>
      <c r="C78" s="24" t="s">
        <v>35</v>
      </c>
      <c r="D78" s="41"/>
      <c r="E78" s="41"/>
      <c r="F78" s="41"/>
      <c r="G78" s="40"/>
      <c r="H78" s="45"/>
      <c r="I78" s="16"/>
      <c r="J78" s="9"/>
      <c r="L78" s="28"/>
    </row>
    <row r="79" spans="1:12" x14ac:dyDescent="0.2">
      <c r="A79" s="35"/>
      <c r="B79" s="23"/>
      <c r="C79" s="24" t="s">
        <v>36</v>
      </c>
      <c r="D79" s="41"/>
      <c r="E79" s="41"/>
      <c r="F79" s="41"/>
      <c r="G79" s="40"/>
      <c r="H79" s="45"/>
      <c r="I79" s="16"/>
      <c r="J79" s="9"/>
      <c r="L79" s="28"/>
    </row>
    <row r="80" spans="1:12" x14ac:dyDescent="0.2">
      <c r="A80" s="35"/>
      <c r="B80" s="23"/>
      <c r="C80" s="24" t="s">
        <v>37</v>
      </c>
      <c r="D80" s="41"/>
      <c r="E80" s="41"/>
      <c r="F80" s="41"/>
      <c r="G80" s="40"/>
      <c r="H80" s="45"/>
      <c r="I80" s="16"/>
      <c r="J80" s="9"/>
      <c r="L80" s="28"/>
    </row>
    <row r="81" spans="1:12" x14ac:dyDescent="0.2">
      <c r="A81" s="35"/>
      <c r="B81" s="23"/>
      <c r="C81" s="6" t="s">
        <v>38</v>
      </c>
      <c r="D81" s="41"/>
      <c r="E81" s="41"/>
      <c r="F81" s="41"/>
      <c r="G81" s="40"/>
      <c r="H81" s="45"/>
      <c r="I81" s="16"/>
      <c r="J81" s="9"/>
      <c r="L81" s="28"/>
    </row>
    <row r="82" spans="1:12" x14ac:dyDescent="0.2">
      <c r="A82" s="60" t="s">
        <v>19</v>
      </c>
      <c r="B82" s="61"/>
      <c r="C82" s="61"/>
      <c r="D82" s="52"/>
      <c r="E82" s="52"/>
      <c r="F82" s="52"/>
      <c r="G82" s="52"/>
      <c r="H82" s="53"/>
      <c r="I82" s="17"/>
      <c r="J82" s="9"/>
      <c r="L82" s="28"/>
    </row>
    <row r="83" spans="1:12" ht="27" customHeight="1" x14ac:dyDescent="0.2">
      <c r="A83" s="36"/>
      <c r="B83" s="25"/>
      <c r="C83" s="42" t="s">
        <v>44</v>
      </c>
      <c r="D83" s="45">
        <f>494757.67*0.015</f>
        <v>7421.3650499999994</v>
      </c>
      <c r="E83" s="45">
        <f>3899430.57*0.015</f>
        <v>58491.458549999996</v>
      </c>
      <c r="F83" s="45">
        <f>10607502.92*0.015</f>
        <v>159112.54379999998</v>
      </c>
      <c r="G83" s="45">
        <f>1022907.67*0.015</f>
        <v>15343.61505</v>
      </c>
      <c r="H83" s="45">
        <f>D83+E83+F83+G83</f>
        <v>240368.98244999998</v>
      </c>
      <c r="I83" s="17"/>
      <c r="J83" s="9"/>
      <c r="L83" s="28"/>
    </row>
    <row r="84" spans="1:12" x14ac:dyDescent="0.2">
      <c r="A84" s="35"/>
      <c r="B84" s="23"/>
      <c r="C84" s="24" t="s">
        <v>29</v>
      </c>
      <c r="D84" s="41"/>
      <c r="E84" s="41"/>
      <c r="F84" s="41"/>
      <c r="G84" s="40"/>
      <c r="H84" s="45"/>
      <c r="I84" s="16"/>
      <c r="J84" s="9"/>
      <c r="L84" s="28"/>
    </row>
    <row r="85" spans="1:12" x14ac:dyDescent="0.2">
      <c r="A85" s="35"/>
      <c r="B85" s="23"/>
      <c r="C85" s="24" t="s">
        <v>30</v>
      </c>
      <c r="D85" s="41"/>
      <c r="E85" s="41"/>
      <c r="F85" s="41"/>
      <c r="G85" s="40"/>
      <c r="H85" s="45"/>
      <c r="I85" s="16"/>
      <c r="J85" s="9"/>
      <c r="L85" s="28"/>
    </row>
    <row r="86" spans="1:12" x14ac:dyDescent="0.2">
      <c r="A86" s="35"/>
      <c r="B86" s="23"/>
      <c r="C86" s="24" t="s">
        <v>32</v>
      </c>
      <c r="D86" s="41"/>
      <c r="E86" s="41"/>
      <c r="F86" s="41"/>
      <c r="G86" s="40"/>
      <c r="H86" s="45"/>
      <c r="I86" s="16"/>
      <c r="J86" s="9"/>
      <c r="L86" s="28"/>
    </row>
    <row r="87" spans="1:12" x14ac:dyDescent="0.2">
      <c r="A87" s="35"/>
      <c r="B87" s="23"/>
      <c r="C87" s="24" t="s">
        <v>33</v>
      </c>
      <c r="D87" s="41"/>
      <c r="E87" s="41"/>
      <c r="F87" s="41"/>
      <c r="G87" s="40"/>
      <c r="H87" s="45"/>
      <c r="I87" s="16"/>
      <c r="J87" s="9"/>
      <c r="L87" s="28"/>
    </row>
    <row r="88" spans="1:12" x14ac:dyDescent="0.2">
      <c r="A88" s="35"/>
      <c r="B88" s="23"/>
      <c r="C88" s="24" t="s">
        <v>34</v>
      </c>
      <c r="D88" s="41"/>
      <c r="E88" s="41"/>
      <c r="F88" s="41"/>
      <c r="G88" s="40"/>
      <c r="H88" s="45"/>
      <c r="I88" s="16"/>
      <c r="J88" s="9"/>
      <c r="L88" s="28"/>
    </row>
    <row r="89" spans="1:12" x14ac:dyDescent="0.2">
      <c r="A89" s="35"/>
      <c r="B89" s="23"/>
      <c r="C89" s="24" t="s">
        <v>35</v>
      </c>
      <c r="D89" s="41"/>
      <c r="E89" s="41"/>
      <c r="F89" s="41"/>
      <c r="G89" s="40"/>
      <c r="H89" s="45"/>
      <c r="I89" s="16"/>
      <c r="J89" s="9"/>
      <c r="L89" s="28"/>
    </row>
    <row r="90" spans="1:12" x14ac:dyDescent="0.2">
      <c r="A90" s="35"/>
      <c r="B90" s="23"/>
      <c r="C90" s="24" t="s">
        <v>36</v>
      </c>
      <c r="D90" s="41"/>
      <c r="E90" s="41"/>
      <c r="F90" s="41"/>
      <c r="G90" s="40"/>
      <c r="H90" s="45"/>
      <c r="I90" s="16"/>
      <c r="J90" s="9"/>
      <c r="L90" s="28"/>
    </row>
    <row r="91" spans="1:12" x14ac:dyDescent="0.2">
      <c r="A91" s="35"/>
      <c r="B91" s="23"/>
      <c r="C91" s="24" t="s">
        <v>37</v>
      </c>
      <c r="D91" s="41"/>
      <c r="E91" s="41"/>
      <c r="F91" s="41"/>
      <c r="G91" s="40"/>
      <c r="H91" s="45"/>
      <c r="I91" s="16"/>
      <c r="J91" s="9"/>
      <c r="L91" s="28"/>
    </row>
    <row r="92" spans="1:12" x14ac:dyDescent="0.2">
      <c r="A92" s="35"/>
      <c r="B92" s="23"/>
      <c r="C92" s="6" t="s">
        <v>38</v>
      </c>
      <c r="D92" s="41"/>
      <c r="E92" s="41"/>
      <c r="F92" s="41"/>
      <c r="G92" s="40"/>
      <c r="H92" s="45"/>
      <c r="I92" s="16"/>
      <c r="J92" s="9"/>
      <c r="L92" s="28"/>
    </row>
    <row r="93" spans="1:12" ht="24" x14ac:dyDescent="0.2">
      <c r="A93" s="36"/>
      <c r="B93" s="25"/>
      <c r="C93" s="42" t="s">
        <v>45</v>
      </c>
      <c r="D93" s="55">
        <f>D72+D83</f>
        <v>494757.66505000001</v>
      </c>
      <c r="E93" s="55">
        <f>E72+E83</f>
        <v>3899430.56855</v>
      </c>
      <c r="F93" s="55">
        <f>F72+F83</f>
        <v>10607502.923800001</v>
      </c>
      <c r="G93" s="55">
        <f>G72+G83</f>
        <v>1022907.6550499999</v>
      </c>
      <c r="H93" s="55">
        <f>D93+E93+F93+G93</f>
        <v>16024598.812450001</v>
      </c>
      <c r="I93" s="17"/>
      <c r="J93" s="9"/>
      <c r="L93" s="28"/>
    </row>
    <row r="94" spans="1:12" x14ac:dyDescent="0.2">
      <c r="A94" s="35"/>
      <c r="B94" s="23"/>
      <c r="C94" s="24" t="s">
        <v>29</v>
      </c>
      <c r="D94" s="41"/>
      <c r="E94" s="41"/>
      <c r="F94" s="41"/>
      <c r="G94" s="40"/>
      <c r="H94" s="45"/>
      <c r="I94" s="16"/>
      <c r="J94" s="9"/>
      <c r="L94" s="28"/>
    </row>
    <row r="95" spans="1:12" x14ac:dyDescent="0.2">
      <c r="A95" s="35"/>
      <c r="B95" s="23"/>
      <c r="C95" s="24" t="s">
        <v>30</v>
      </c>
      <c r="D95" s="41"/>
      <c r="E95" s="41"/>
      <c r="F95" s="41"/>
      <c r="G95" s="40"/>
      <c r="H95" s="45"/>
      <c r="I95" s="16"/>
      <c r="J95" s="9"/>
      <c r="L95" s="28"/>
    </row>
    <row r="96" spans="1:12" x14ac:dyDescent="0.2">
      <c r="A96" s="35"/>
      <c r="B96" s="23"/>
      <c r="C96" s="24" t="s">
        <v>32</v>
      </c>
      <c r="D96" s="41"/>
      <c r="E96" s="41"/>
      <c r="F96" s="41"/>
      <c r="G96" s="40"/>
      <c r="H96" s="45"/>
      <c r="I96" s="16"/>
      <c r="J96" s="9"/>
      <c r="L96" s="28"/>
    </row>
    <row r="97" spans="1:12" x14ac:dyDescent="0.2">
      <c r="A97" s="35"/>
      <c r="B97" s="23"/>
      <c r="C97" s="24" t="s">
        <v>33</v>
      </c>
      <c r="D97" s="41"/>
      <c r="E97" s="41"/>
      <c r="F97" s="41"/>
      <c r="G97" s="40"/>
      <c r="H97" s="45"/>
      <c r="I97" s="16"/>
      <c r="J97" s="9"/>
      <c r="L97" s="28"/>
    </row>
    <row r="98" spans="1:12" x14ac:dyDescent="0.2">
      <c r="A98" s="35"/>
      <c r="B98" s="23"/>
      <c r="C98" s="24" t="s">
        <v>34</v>
      </c>
      <c r="D98" s="41"/>
      <c r="E98" s="41"/>
      <c r="F98" s="41"/>
      <c r="G98" s="40"/>
      <c r="H98" s="45"/>
      <c r="I98" s="16"/>
      <c r="J98" s="9"/>
      <c r="L98" s="28"/>
    </row>
    <row r="99" spans="1:12" x14ac:dyDescent="0.2">
      <c r="A99" s="35"/>
      <c r="B99" s="23"/>
      <c r="C99" s="24" t="s">
        <v>35</v>
      </c>
      <c r="D99" s="41"/>
      <c r="E99" s="41"/>
      <c r="F99" s="41"/>
      <c r="G99" s="40"/>
      <c r="H99" s="45"/>
      <c r="I99" s="16"/>
      <c r="J99" s="9"/>
      <c r="L99" s="28"/>
    </row>
    <row r="100" spans="1:12" x14ac:dyDescent="0.2">
      <c r="A100" s="35"/>
      <c r="B100" s="23"/>
      <c r="C100" s="24" t="s">
        <v>36</v>
      </c>
      <c r="D100" s="41"/>
      <c r="E100" s="41"/>
      <c r="F100" s="41"/>
      <c r="G100" s="40"/>
      <c r="H100" s="45"/>
      <c r="I100" s="16"/>
      <c r="J100" s="9"/>
      <c r="L100" s="28"/>
    </row>
    <row r="101" spans="1:12" x14ac:dyDescent="0.2">
      <c r="A101" s="35"/>
      <c r="B101" s="23"/>
      <c r="C101" s="24" t="s">
        <v>37</v>
      </c>
      <c r="D101" s="41"/>
      <c r="E101" s="41"/>
      <c r="F101" s="41"/>
      <c r="G101" s="40"/>
      <c r="H101" s="45"/>
      <c r="I101" s="16"/>
      <c r="J101" s="9"/>
      <c r="L101" s="28"/>
    </row>
    <row r="102" spans="1:12" x14ac:dyDescent="0.2">
      <c r="A102" s="35"/>
      <c r="B102" s="23"/>
      <c r="C102" s="6" t="s">
        <v>38</v>
      </c>
      <c r="D102" s="41"/>
      <c r="E102" s="41"/>
      <c r="F102" s="41"/>
      <c r="G102" s="40"/>
      <c r="H102" s="45"/>
      <c r="I102" s="16"/>
      <c r="J102" s="9"/>
      <c r="L102" s="28"/>
    </row>
    <row r="103" spans="1:12" ht="48" x14ac:dyDescent="0.2">
      <c r="A103" s="36"/>
      <c r="B103" s="25"/>
      <c r="C103" s="37" t="s">
        <v>28</v>
      </c>
      <c r="D103" s="55" t="s">
        <v>27</v>
      </c>
      <c r="E103" s="55" t="s">
        <v>27</v>
      </c>
      <c r="F103" s="55" t="s">
        <v>27</v>
      </c>
      <c r="G103" s="55" t="s">
        <v>27</v>
      </c>
      <c r="H103" s="55" t="s">
        <v>27</v>
      </c>
      <c r="I103" s="18" t="e">
        <f>SUM(#REF!)</f>
        <v>#REF!</v>
      </c>
      <c r="J103" s="14"/>
      <c r="L103" s="28"/>
    </row>
    <row r="104" spans="1:12" x14ac:dyDescent="0.2">
      <c r="A104" s="35"/>
      <c r="B104" s="23"/>
      <c r="C104" s="24" t="s">
        <v>29</v>
      </c>
      <c r="D104" s="41"/>
      <c r="E104" s="41"/>
      <c r="F104" s="41"/>
      <c r="G104" s="40"/>
      <c r="H104" s="45"/>
      <c r="I104" s="16"/>
      <c r="J104" s="9"/>
      <c r="L104" s="28"/>
    </row>
    <row r="105" spans="1:12" x14ac:dyDescent="0.2">
      <c r="A105" s="35"/>
      <c r="B105" s="23"/>
      <c r="C105" s="24" t="s">
        <v>30</v>
      </c>
      <c r="D105" s="41"/>
      <c r="E105" s="41"/>
      <c r="F105" s="41"/>
      <c r="G105" s="40"/>
      <c r="H105" s="45"/>
      <c r="I105" s="16"/>
      <c r="J105" s="9"/>
      <c r="L105" s="28"/>
    </row>
    <row r="106" spans="1:12" x14ac:dyDescent="0.2">
      <c r="A106" s="35"/>
      <c r="B106" s="23"/>
      <c r="C106" s="24" t="s">
        <v>32</v>
      </c>
      <c r="D106" s="41"/>
      <c r="E106" s="41"/>
      <c r="F106" s="41"/>
      <c r="G106" s="40"/>
      <c r="H106" s="45"/>
      <c r="I106" s="16"/>
      <c r="J106" s="9"/>
      <c r="L106" s="28"/>
    </row>
    <row r="107" spans="1:12" x14ac:dyDescent="0.2">
      <c r="A107" s="35"/>
      <c r="B107" s="23"/>
      <c r="C107" s="24" t="s">
        <v>33</v>
      </c>
      <c r="D107" s="41"/>
      <c r="E107" s="41"/>
      <c r="F107" s="41"/>
      <c r="G107" s="40"/>
      <c r="H107" s="45"/>
      <c r="I107" s="16"/>
      <c r="J107" s="9"/>
      <c r="L107" s="28"/>
    </row>
    <row r="108" spans="1:12" x14ac:dyDescent="0.2">
      <c r="A108" s="35"/>
      <c r="B108" s="23"/>
      <c r="C108" s="24" t="s">
        <v>34</v>
      </c>
      <c r="D108" s="41"/>
      <c r="E108" s="41"/>
      <c r="F108" s="41"/>
      <c r="G108" s="40"/>
      <c r="H108" s="45"/>
      <c r="I108" s="16"/>
      <c r="J108" s="9"/>
      <c r="L108" s="28"/>
    </row>
    <row r="109" spans="1:12" x14ac:dyDescent="0.2">
      <c r="A109" s="35"/>
      <c r="B109" s="23"/>
      <c r="C109" s="24" t="s">
        <v>35</v>
      </c>
      <c r="D109" s="41"/>
      <c r="E109" s="41"/>
      <c r="F109" s="41"/>
      <c r="G109" s="40"/>
      <c r="H109" s="45"/>
      <c r="I109" s="16"/>
      <c r="J109" s="9"/>
      <c r="L109" s="28"/>
    </row>
    <row r="110" spans="1:12" x14ac:dyDescent="0.2">
      <c r="A110" s="35"/>
      <c r="B110" s="23"/>
      <c r="C110" s="24" t="s">
        <v>36</v>
      </c>
      <c r="D110" s="41"/>
      <c r="E110" s="41"/>
      <c r="F110" s="41"/>
      <c r="G110" s="40"/>
      <c r="H110" s="45"/>
      <c r="I110" s="16"/>
      <c r="J110" s="9"/>
      <c r="L110" s="28"/>
    </row>
    <row r="111" spans="1:12" x14ac:dyDescent="0.2">
      <c r="A111" s="35"/>
      <c r="B111" s="23"/>
      <c r="C111" s="24" t="s">
        <v>37</v>
      </c>
      <c r="D111" s="41"/>
      <c r="E111" s="41"/>
      <c r="F111" s="41"/>
      <c r="G111" s="40"/>
      <c r="H111" s="45"/>
      <c r="I111" s="16"/>
      <c r="J111" s="9"/>
      <c r="L111" s="28"/>
    </row>
    <row r="112" spans="1:12" x14ac:dyDescent="0.2">
      <c r="A112" s="35"/>
      <c r="B112" s="23"/>
      <c r="C112" s="6" t="s">
        <v>38</v>
      </c>
      <c r="D112" s="41"/>
      <c r="E112" s="41"/>
      <c r="F112" s="41"/>
      <c r="G112" s="40"/>
      <c r="H112" s="45"/>
      <c r="I112" s="16"/>
      <c r="J112" s="9"/>
      <c r="L112" s="28"/>
    </row>
    <row r="113" spans="1:19" x14ac:dyDescent="0.2">
      <c r="A113" s="36"/>
      <c r="B113" s="25"/>
      <c r="C113" s="37" t="s">
        <v>10</v>
      </c>
      <c r="D113" s="45" t="s">
        <v>27</v>
      </c>
      <c r="E113" s="45" t="s">
        <v>27</v>
      </c>
      <c r="F113" s="45" t="s">
        <v>27</v>
      </c>
      <c r="G113" s="45" t="s">
        <v>27</v>
      </c>
      <c r="H113" s="45" t="s">
        <v>27</v>
      </c>
      <c r="I113" s="19" t="e">
        <f>H113-#REF!</f>
        <v>#VALUE!</v>
      </c>
      <c r="J113" s="13"/>
      <c r="K113" s="8"/>
      <c r="L113" s="29"/>
      <c r="M113" s="8"/>
      <c r="N113" s="8"/>
      <c r="O113" s="8"/>
      <c r="P113" s="8"/>
      <c r="Q113" s="8"/>
      <c r="R113" s="8"/>
      <c r="S113" s="8"/>
    </row>
    <row r="114" spans="1:19" s="12" customFormat="1" x14ac:dyDescent="0.2">
      <c r="A114" s="38"/>
      <c r="B114" s="39"/>
      <c r="C114" s="37" t="s">
        <v>15</v>
      </c>
      <c r="D114" s="45" t="s">
        <v>27</v>
      </c>
      <c r="E114" s="45" t="s">
        <v>27</v>
      </c>
      <c r="F114" s="45" t="s">
        <v>27</v>
      </c>
      <c r="G114" s="45" t="s">
        <v>27</v>
      </c>
      <c r="H114" s="45" t="s">
        <v>27</v>
      </c>
      <c r="I114" s="19" t="e">
        <f>H114-#REF!</f>
        <v>#VALUE!</v>
      </c>
      <c r="J114" s="15"/>
      <c r="K114" s="8"/>
      <c r="L114" s="29"/>
      <c r="M114" s="20"/>
      <c r="N114" s="20"/>
      <c r="O114" s="20"/>
      <c r="P114" s="20"/>
      <c r="Q114" s="20"/>
      <c r="R114" s="20"/>
      <c r="S114" s="20"/>
    </row>
    <row r="115" spans="1:19" ht="34.5" customHeight="1" x14ac:dyDescent="0.2">
      <c r="B115" s="54" t="s">
        <v>25</v>
      </c>
      <c r="C115" s="26"/>
      <c r="G115" s="12" t="s">
        <v>13</v>
      </c>
      <c r="H115" s="8"/>
      <c r="I115" s="13"/>
      <c r="J115" s="9"/>
    </row>
    <row r="116" spans="1:19" x14ac:dyDescent="0.2">
      <c r="B116" s="22"/>
      <c r="C116" s="4"/>
      <c r="I116" s="7"/>
      <c r="J116" s="10"/>
    </row>
    <row r="117" spans="1:19" x14ac:dyDescent="0.2">
      <c r="B117" s="22"/>
      <c r="C117" s="4"/>
      <c r="I117" s="7"/>
      <c r="J117" s="10"/>
    </row>
    <row r="118" spans="1:19" x14ac:dyDescent="0.2">
      <c r="B118" s="22"/>
      <c r="C118" s="5"/>
      <c r="I118" s="7"/>
      <c r="J118" s="10"/>
    </row>
    <row r="119" spans="1:19" x14ac:dyDescent="0.2">
      <c r="B119" s="22"/>
      <c r="G119" s="12"/>
      <c r="I119" s="7"/>
      <c r="J119" s="10"/>
    </row>
    <row r="120" spans="1:19" x14ac:dyDescent="0.2">
      <c r="B120" s="21"/>
      <c r="I120" s="7"/>
      <c r="J120" s="10"/>
    </row>
    <row r="121" spans="1:19" x14ac:dyDescent="0.2">
      <c r="I121" s="7"/>
      <c r="J121" s="10"/>
    </row>
    <row r="122" spans="1:19" x14ac:dyDescent="0.2">
      <c r="I122" s="7"/>
      <c r="J122" s="10"/>
    </row>
    <row r="123" spans="1:19" x14ac:dyDescent="0.2">
      <c r="I123" s="7"/>
      <c r="J123" s="10"/>
    </row>
    <row r="124" spans="1:19" x14ac:dyDescent="0.2">
      <c r="I124" s="7"/>
      <c r="J124" s="10"/>
    </row>
    <row r="125" spans="1:19" x14ac:dyDescent="0.2">
      <c r="I125" s="7"/>
      <c r="J125" s="10"/>
    </row>
    <row r="126" spans="1:19" x14ac:dyDescent="0.2">
      <c r="I126" s="7"/>
      <c r="J126" s="10"/>
    </row>
    <row r="127" spans="1:19" x14ac:dyDescent="0.2">
      <c r="I127" s="7"/>
      <c r="J127" s="10"/>
    </row>
    <row r="128" spans="1:19" x14ac:dyDescent="0.2">
      <c r="I128" s="7"/>
      <c r="J128" s="10"/>
    </row>
    <row r="129" spans="9:10" x14ac:dyDescent="0.2">
      <c r="I129" s="7"/>
      <c r="J129" s="10"/>
    </row>
    <row r="130" spans="9:10" x14ac:dyDescent="0.2">
      <c r="I130" s="7"/>
      <c r="J130" s="10"/>
    </row>
    <row r="131" spans="9:10" x14ac:dyDescent="0.2">
      <c r="I131" s="7"/>
      <c r="J131" s="10"/>
    </row>
    <row r="132" spans="9:10" x14ac:dyDescent="0.2">
      <c r="I132" s="7"/>
      <c r="J132" s="10"/>
    </row>
    <row r="133" spans="9:10" x14ac:dyDescent="0.2">
      <c r="I133" s="7"/>
      <c r="J133" s="10"/>
    </row>
    <row r="134" spans="9:10" x14ac:dyDescent="0.2">
      <c r="I134" s="7"/>
      <c r="J134" s="10"/>
    </row>
    <row r="135" spans="9:10" x14ac:dyDescent="0.2">
      <c r="I135" s="7"/>
      <c r="J135" s="10"/>
    </row>
    <row r="136" spans="9:10" x14ac:dyDescent="0.2">
      <c r="I136" s="7"/>
      <c r="J136" s="10"/>
    </row>
    <row r="137" spans="9:10" x14ac:dyDescent="0.2">
      <c r="I137" s="7"/>
      <c r="J137" s="10"/>
    </row>
    <row r="138" spans="9:10" x14ac:dyDescent="0.2">
      <c r="I138" s="7"/>
      <c r="J138" s="10"/>
    </row>
    <row r="139" spans="9:10" x14ac:dyDescent="0.2">
      <c r="I139" s="7"/>
      <c r="J139" s="10"/>
    </row>
    <row r="140" spans="9:10" x14ac:dyDescent="0.2">
      <c r="I140" s="7"/>
      <c r="J140" s="10"/>
    </row>
    <row r="141" spans="9:10" x14ac:dyDescent="0.2">
      <c r="I141" s="7"/>
      <c r="J141" s="10"/>
    </row>
    <row r="142" spans="9:10" x14ac:dyDescent="0.2">
      <c r="I142" s="7"/>
      <c r="J142" s="10"/>
    </row>
    <row r="143" spans="9:10" x14ac:dyDescent="0.2">
      <c r="I143" s="7"/>
      <c r="J143" s="10"/>
    </row>
    <row r="144" spans="9:10" x14ac:dyDescent="0.2">
      <c r="I144" s="7"/>
      <c r="J144" s="10"/>
    </row>
    <row r="145" spans="9:10" x14ac:dyDescent="0.2">
      <c r="I145" s="7"/>
      <c r="J145" s="10"/>
    </row>
    <row r="146" spans="9:10" x14ac:dyDescent="0.2">
      <c r="I146" s="7"/>
      <c r="J146" s="10"/>
    </row>
    <row r="147" spans="9:10" x14ac:dyDescent="0.2">
      <c r="I147" s="7"/>
      <c r="J147" s="10"/>
    </row>
    <row r="148" spans="9:10" x14ac:dyDescent="0.2">
      <c r="I148" s="7"/>
      <c r="J148" s="10"/>
    </row>
    <row r="149" spans="9:10" x14ac:dyDescent="0.2">
      <c r="J149" s="11"/>
    </row>
    <row r="150" spans="9:10" x14ac:dyDescent="0.2">
      <c r="J150" s="11"/>
    </row>
    <row r="151" spans="9:10" x14ac:dyDescent="0.2">
      <c r="J151" s="11"/>
    </row>
    <row r="152" spans="9:10" x14ac:dyDescent="0.2">
      <c r="J152" s="11"/>
    </row>
    <row r="153" spans="9:10" x14ac:dyDescent="0.2">
      <c r="J153" s="11"/>
    </row>
    <row r="154" spans="9:10" x14ac:dyDescent="0.2">
      <c r="J154" s="11"/>
    </row>
    <row r="155" spans="9:10" x14ac:dyDescent="0.2">
      <c r="J155" s="11"/>
    </row>
    <row r="156" spans="9:10" x14ac:dyDescent="0.2">
      <c r="J156" s="11"/>
    </row>
    <row r="157" spans="9:10" x14ac:dyDescent="0.2">
      <c r="J157" s="11"/>
    </row>
    <row r="158" spans="9:10" x14ac:dyDescent="0.2">
      <c r="J158" s="11"/>
    </row>
    <row r="159" spans="9:10" x14ac:dyDescent="0.2">
      <c r="J159" s="11"/>
    </row>
    <row r="160" spans="9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  <row r="268" spans="10:10" x14ac:dyDescent="0.2">
      <c r="J268" s="11"/>
    </row>
    <row r="269" spans="10:10" x14ac:dyDescent="0.2">
      <c r="J269" s="11"/>
    </row>
    <row r="270" spans="10:10" x14ac:dyDescent="0.2">
      <c r="J270" s="11"/>
    </row>
    <row r="271" spans="10:10" x14ac:dyDescent="0.2">
      <c r="J271" s="11"/>
    </row>
    <row r="272" spans="10:10" x14ac:dyDescent="0.2">
      <c r="J272" s="11"/>
    </row>
    <row r="273" spans="10:10" x14ac:dyDescent="0.2">
      <c r="J273" s="11"/>
    </row>
    <row r="274" spans="10:10" x14ac:dyDescent="0.2">
      <c r="J274" s="11"/>
    </row>
    <row r="275" spans="10:10" x14ac:dyDescent="0.2">
      <c r="J275" s="11"/>
    </row>
    <row r="276" spans="10:10" x14ac:dyDescent="0.2">
      <c r="J276" s="11"/>
    </row>
    <row r="277" spans="10:10" x14ac:dyDescent="0.2">
      <c r="J277" s="11"/>
    </row>
    <row r="278" spans="10:10" x14ac:dyDescent="0.2">
      <c r="J278" s="11"/>
    </row>
    <row r="279" spans="10:10" x14ac:dyDescent="0.2">
      <c r="J279" s="11"/>
    </row>
    <row r="280" spans="10:10" x14ac:dyDescent="0.2">
      <c r="J280" s="11"/>
    </row>
    <row r="281" spans="10:10" x14ac:dyDescent="0.2">
      <c r="J281" s="11"/>
    </row>
    <row r="282" spans="10:10" x14ac:dyDescent="0.2">
      <c r="J282" s="11"/>
    </row>
    <row r="283" spans="10:10" x14ac:dyDescent="0.2">
      <c r="J283" s="11"/>
    </row>
    <row r="284" spans="10:10" x14ac:dyDescent="0.2">
      <c r="J284" s="11"/>
    </row>
    <row r="285" spans="10:10" x14ac:dyDescent="0.2">
      <c r="J285" s="11"/>
    </row>
    <row r="286" spans="10:10" x14ac:dyDescent="0.2">
      <c r="J286" s="11"/>
    </row>
    <row r="287" spans="10:10" x14ac:dyDescent="0.2">
      <c r="J287" s="11"/>
    </row>
    <row r="288" spans="10:10" x14ac:dyDescent="0.2">
      <c r="J288" s="11"/>
    </row>
    <row r="289" spans="10:10" x14ac:dyDescent="0.2">
      <c r="J289" s="11"/>
    </row>
    <row r="290" spans="10:10" x14ac:dyDescent="0.2">
      <c r="J290" s="11"/>
    </row>
    <row r="291" spans="10:10" x14ac:dyDescent="0.2">
      <c r="J291" s="11"/>
    </row>
    <row r="292" spans="10:10" x14ac:dyDescent="0.2">
      <c r="J292" s="11"/>
    </row>
    <row r="293" spans="10:10" x14ac:dyDescent="0.2">
      <c r="J293" s="11"/>
    </row>
    <row r="294" spans="10:10" x14ac:dyDescent="0.2">
      <c r="J294" s="11"/>
    </row>
    <row r="295" spans="10:10" x14ac:dyDescent="0.2">
      <c r="J295" s="11"/>
    </row>
    <row r="296" spans="10:10" x14ac:dyDescent="0.2">
      <c r="J296" s="11"/>
    </row>
    <row r="297" spans="10:10" x14ac:dyDescent="0.2">
      <c r="J297" s="11"/>
    </row>
    <row r="298" spans="10:10" x14ac:dyDescent="0.2">
      <c r="J298" s="11"/>
    </row>
    <row r="299" spans="10:10" x14ac:dyDescent="0.2">
      <c r="J299" s="11"/>
    </row>
    <row r="300" spans="10:10" x14ac:dyDescent="0.2">
      <c r="J300" s="11"/>
    </row>
    <row r="301" spans="10:10" x14ac:dyDescent="0.2">
      <c r="J301" s="11"/>
    </row>
    <row r="302" spans="10:10" x14ac:dyDescent="0.2">
      <c r="J302" s="11"/>
    </row>
    <row r="303" spans="10:10" x14ac:dyDescent="0.2">
      <c r="J303" s="11"/>
    </row>
    <row r="304" spans="10:10" x14ac:dyDescent="0.2">
      <c r="J304" s="11"/>
    </row>
    <row r="305" spans="10:10" x14ac:dyDescent="0.2">
      <c r="J305" s="11"/>
    </row>
    <row r="306" spans="10:10" x14ac:dyDescent="0.2">
      <c r="J306" s="11"/>
    </row>
    <row r="307" spans="10:10" x14ac:dyDescent="0.2">
      <c r="J307" s="11"/>
    </row>
    <row r="308" spans="10:10" x14ac:dyDescent="0.2">
      <c r="J308" s="11"/>
    </row>
    <row r="309" spans="10:10" x14ac:dyDescent="0.2">
      <c r="J309" s="11"/>
    </row>
    <row r="310" spans="10:10" x14ac:dyDescent="0.2">
      <c r="J310" s="11"/>
    </row>
    <row r="311" spans="10:10" x14ac:dyDescent="0.2">
      <c r="J311" s="11"/>
    </row>
  </sheetData>
  <mergeCells count="23">
    <mergeCell ref="A82:C82"/>
    <mergeCell ref="C6:F6"/>
    <mergeCell ref="C7:F7"/>
    <mergeCell ref="C12:C15"/>
    <mergeCell ref="D12:G12"/>
    <mergeCell ref="D17:H17"/>
    <mergeCell ref="H12:H15"/>
    <mergeCell ref="A30:C30"/>
    <mergeCell ref="D30:H30"/>
    <mergeCell ref="A11:A15"/>
    <mergeCell ref="I12:J15"/>
    <mergeCell ref="A17:C17"/>
    <mergeCell ref="B1:C1"/>
    <mergeCell ref="F3:H3"/>
    <mergeCell ref="F4:H4"/>
    <mergeCell ref="F5:H5"/>
    <mergeCell ref="D11:H11"/>
    <mergeCell ref="B11:B15"/>
    <mergeCell ref="D13:D15"/>
    <mergeCell ref="E13:E15"/>
    <mergeCell ref="B8:G8"/>
    <mergeCell ref="F13:F15"/>
    <mergeCell ref="G13:G15"/>
  </mergeCells>
  <phoneticPr fontId="0" type="noConversion"/>
  <pageMargins left="0" right="0" top="0" bottom="0" header="0.23622047244094491" footer="0.23622047244094491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Бирюкова Людмила Яковлевна</cp:lastModifiedBy>
  <cp:lastPrinted>2017-06-26T11:25:41Z</cp:lastPrinted>
  <dcterms:created xsi:type="dcterms:W3CDTF">2002-03-25T05:35:56Z</dcterms:created>
  <dcterms:modified xsi:type="dcterms:W3CDTF">2017-06-26T11:25:45Z</dcterms:modified>
</cp:coreProperties>
</file>